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ast Liverpool\21-00267-010 River Front Design\Design\Calcs\"/>
    </mc:Choice>
  </mc:AlternateContent>
  <xr:revisionPtr revIDLastSave="0" documentId="13_ncr:1_{33EBAF17-2B7E-4AA6-8C78-95112705F4A1}" xr6:coauthVersionLast="47" xr6:coauthVersionMax="47" xr10:uidLastSave="{00000000-0000-0000-0000-000000000000}"/>
  <bookViews>
    <workbookView xWindow="-120" yWindow="-120" windowWidth="29040" windowHeight="15720" xr2:uid="{3B3E16C3-D7B4-4DF6-A262-A5ED452FB8DB}"/>
  </bookViews>
  <sheets>
    <sheet name="PAVEMENT OFFICE CALCS" sheetId="12" r:id="rId1"/>
    <sheet name="WALL OFFICE CALCS" sheetId="9" r:id="rId2"/>
    <sheet name="EARTHWORK OFFICE CALCS" sheetId="11" r:id="rId3"/>
  </sheets>
  <externalReferences>
    <externalReference r:id="rId4"/>
  </externalReferences>
  <definedNames>
    <definedName name="HEADINGS">OFFSET([1]Lists!$B$2,0,0,MATCH("*",[1]Lists!$B$2:$B$1000002,-1),1)</definedName>
    <definedName name="ITEM">[1]!QryItem[[#All],[ITEM]]</definedName>
    <definedName name="ord" localSheetId="2">'EARTHWORK OFFICE CALCS'!#REF!</definedName>
    <definedName name="_xlnm.Print_Area" localSheetId="0">'PAVEMENT OFFICE CALCS'!$A$1:$E$8</definedName>
    <definedName name="_xlnm.Print_Area" localSheetId="1">'WALL OFFICE CALCS'!$A$1:$E$8</definedName>
    <definedName name="_xlnm.Print_Titles" localSheetId="0">'PAVEMENT OFFICE CALCS'!$1:$1</definedName>
    <definedName name="_xlnm.Print_Titles" localSheetId="1">'WALL OFFICE CALCS'!$1:$1</definedName>
    <definedName name="QryItemNamed">[1]!QryItem[#All]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9" l="1"/>
  <c r="K29" i="9" s="1"/>
  <c r="J29" i="9"/>
  <c r="J30" i="9"/>
  <c r="J31" i="9"/>
  <c r="J32" i="9"/>
  <c r="J33" i="9"/>
  <c r="J34" i="9"/>
  <c r="K30" i="9"/>
  <c r="K31" i="9"/>
  <c r="K32" i="9"/>
  <c r="K33" i="9"/>
  <c r="K34" i="9"/>
  <c r="K20" i="9"/>
  <c r="K21" i="9"/>
  <c r="K22" i="9"/>
  <c r="K23" i="9"/>
  <c r="K24" i="9"/>
  <c r="K19" i="9"/>
  <c r="P7" i="12"/>
  <c r="K7" i="12" s="1"/>
  <c r="D7" i="12" s="1"/>
  <c r="E7" i="12"/>
  <c r="P6" i="12"/>
  <c r="K6" i="12"/>
  <c r="E6" i="12"/>
  <c r="D6" i="12"/>
  <c r="P5" i="12"/>
  <c r="M5" i="12"/>
  <c r="K5" i="12"/>
  <c r="E5" i="12"/>
  <c r="D5" i="12"/>
  <c r="K4" i="12"/>
  <c r="E4" i="12"/>
  <c r="D4" i="12"/>
  <c r="K3" i="12"/>
  <c r="E3" i="12"/>
  <c r="D3" i="12"/>
  <c r="D6" i="9"/>
  <c r="K35" i="9" l="1"/>
  <c r="K4" i="9" s="1"/>
  <c r="K25" i="9"/>
  <c r="K3" i="9" s="1"/>
  <c r="D3" i="9" s="1"/>
  <c r="E3" i="9"/>
  <c r="D38" i="11"/>
  <c r="E38" i="11"/>
  <c r="E10" i="11" l="1"/>
  <c r="D10" i="11"/>
  <c r="E35" i="11"/>
  <c r="D35" i="11"/>
  <c r="D17" i="11" l="1"/>
  <c r="D41" i="11" s="1"/>
  <c r="D21" i="11"/>
  <c r="D28" i="11"/>
  <c r="D40" i="11" s="1"/>
  <c r="E28" i="11"/>
  <c r="E40" i="11" s="1"/>
  <c r="E21" i="11"/>
  <c r="D43" i="11" l="1"/>
  <c r="E17" i="11"/>
  <c r="E41" i="11" s="1"/>
  <c r="E43" i="11" s="1"/>
  <c r="E6" i="9" l="1"/>
  <c r="D5" i="9"/>
  <c r="E5" i="9"/>
  <c r="E4" i="9"/>
  <c r="D4" i="9" l="1"/>
</calcChain>
</file>

<file path=xl/sharedStrings.xml><?xml version="1.0" encoding="utf-8"?>
<sst xmlns="http://schemas.openxmlformats.org/spreadsheetml/2006/main" count="101" uniqueCount="61">
  <si>
    <t>ITEM</t>
  </si>
  <si>
    <t>EXT</t>
  </si>
  <si>
    <t>QUANTITY</t>
  </si>
  <si>
    <t>UNIT</t>
  </si>
  <si>
    <t>Completed By</t>
  </si>
  <si>
    <t>Checked By</t>
  </si>
  <si>
    <t>Calculated Quantities</t>
  </si>
  <si>
    <t>Unit</t>
  </si>
  <si>
    <t>Quantity</t>
  </si>
  <si>
    <t>Description</t>
  </si>
  <si>
    <t>Pavement</t>
  </si>
  <si>
    <t>ITEM DESCRIPTION</t>
  </si>
  <si>
    <t>SF</t>
  </si>
  <si>
    <t>FT</t>
  </si>
  <si>
    <t>CY</t>
  </si>
  <si>
    <t>GAL</t>
  </si>
  <si>
    <t>10000</t>
  </si>
  <si>
    <t>GAL/SY</t>
  </si>
  <si>
    <t>CONVERSION RATE</t>
  </si>
  <si>
    <t>Sheet Total</t>
  </si>
  <si>
    <t>CUT</t>
  </si>
  <si>
    <t>FILL</t>
  </si>
  <si>
    <t>56000</t>
  </si>
  <si>
    <t>ASPHALT CONCRETE SURFACE COURSE, TYPE 1, (449), PG64-22</t>
  </si>
  <si>
    <t>AGGREGATE BASE</t>
  </si>
  <si>
    <t>TACK COAT</t>
  </si>
  <si>
    <t>70200</t>
  </si>
  <si>
    <t>ASPHALT CONCRETE INTERMEDIATE COURSE, TYPE 1, (449)</t>
  </si>
  <si>
    <t>ASPHALT CONCRETE BASE, PG64-22 (449)</t>
  </si>
  <si>
    <t>DEPTH OF ASPHALT CONCRETE BASE</t>
  </si>
  <si>
    <t>TOTAL AREA OF FULL DEPTH ASPHALT PAVEMENT</t>
  </si>
  <si>
    <t>AREA OF TRAIL AGG BASE</t>
  </si>
  <si>
    <t>AREA OF TRAIL INTERMED COURSE</t>
  </si>
  <si>
    <t>AREA OF TRAIL SURFACE COURSE</t>
  </si>
  <si>
    <t>DEPTH OF ASPHALT SURFACE COURSE</t>
  </si>
  <si>
    <t>DEPTH OF ASPHALT INTERMED COURSE</t>
  </si>
  <si>
    <t>DEPTH OF AGG BASE</t>
  </si>
  <si>
    <t>A-ASPHALT TRAIL</t>
  </si>
  <si>
    <t>A-FULL DEPTH ASPHALT PAVEMENT</t>
  </si>
  <si>
    <t>North Total</t>
  </si>
  <si>
    <t>South Total</t>
  </si>
  <si>
    <t>Island Total</t>
  </si>
  <si>
    <t>Grand Total</t>
  </si>
  <si>
    <t>WALL</t>
  </si>
  <si>
    <t>10001</t>
  </si>
  <si>
    <t>PREFABRICATED MODULAR RETAINING WALL, AS PER PLAN</t>
  </si>
  <si>
    <t>11000</t>
  </si>
  <si>
    <t>14000</t>
  </si>
  <si>
    <t>15000</t>
  </si>
  <si>
    <t>WALL EXCAVATION</t>
  </si>
  <si>
    <t>ON-SITE ASSISTANCE</t>
  </si>
  <si>
    <t>PMRW INSPECTION AND COMPACTION TESTING</t>
  </si>
  <si>
    <t>DAYS</t>
  </si>
  <si>
    <t>LS</t>
  </si>
  <si>
    <t>EXCAVATION TO LIMITS SHOWN ON PLANS</t>
  </si>
  <si>
    <t>FACE WALL (FT)</t>
  </si>
  <si>
    <t>SF OF WALL</t>
  </si>
  <si>
    <t>STA</t>
  </si>
  <si>
    <t>EXCAVATION (CY)</t>
  </si>
  <si>
    <t>AREA OF EXCAVATE (SY)</t>
  </si>
  <si>
    <t>SF OF WALL SHOWN ON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</si>
</sst>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+##.00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4F6228"/>
        <bgColor indexed="64"/>
      </patternFill>
    </fill>
    <fill>
      <patternFill patternType="solid">
        <fgColor rgb="FFD8E4C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8" fillId="0" borderId="0"/>
    <xf numFmtId="0" fontId="6" fillId="0" borderId="0"/>
  </cellStyleXfs>
  <cellXfs count="55">
    <xf numFmtId="0" fontId="0" fillId="0" borderId="0" xfId="0"/>
    <xf numFmtId="0" fontId="1" fillId="2" borderId="9" xfId="0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/>
    </xf>
    <xf numFmtId="0" fontId="4" fillId="6" borderId="3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center" vertical="center"/>
    </xf>
    <xf numFmtId="0" fontId="4" fillId="6" borderId="5" xfId="1" applyFont="1" applyFill="1" applyBorder="1" applyAlignment="1">
      <alignment horizontal="left" vertical="center"/>
    </xf>
    <xf numFmtId="0" fontId="4" fillId="7" borderId="3" xfId="1" applyFont="1" applyFill="1" applyBorder="1" applyAlignment="1">
      <alignment horizontal="center" vertical="center"/>
    </xf>
    <xf numFmtId="0" fontId="4" fillId="7" borderId="4" xfId="1" applyFont="1" applyFill="1" applyBorder="1" applyAlignment="1">
      <alignment horizontal="center" vertical="center"/>
    </xf>
    <xf numFmtId="0" fontId="4" fillId="7" borderId="5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0" fontId="0" fillId="6" borderId="8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4" borderId="6" xfId="0" applyFill="1" applyBorder="1" applyAlignment="1">
      <alignment horizontal="center" vertical="center"/>
    </xf>
    <xf numFmtId="0" fontId="9" fillId="0" borderId="0" xfId="2" applyFont="1"/>
    <xf numFmtId="0" fontId="10" fillId="0" borderId="0" xfId="2" applyFont="1"/>
    <xf numFmtId="0" fontId="10" fillId="8" borderId="0" xfId="2" applyFont="1" applyFill="1" applyAlignment="1">
      <alignment horizontal="center"/>
    </xf>
    <xf numFmtId="164" fontId="10" fillId="0" borderId="0" xfId="2" applyNumberFormat="1" applyFont="1"/>
    <xf numFmtId="0" fontId="8" fillId="0" borderId="0" xfId="2" applyAlignment="1">
      <alignment horizontal="center"/>
    </xf>
    <xf numFmtId="0" fontId="8" fillId="0" borderId="0" xfId="2"/>
    <xf numFmtId="164" fontId="8" fillId="0" borderId="0" xfId="2" applyNumberFormat="1"/>
    <xf numFmtId="0" fontId="7" fillId="0" borderId="0" xfId="2" applyFont="1"/>
    <xf numFmtId="0" fontId="11" fillId="0" borderId="0" xfId="2" applyFont="1" applyAlignment="1">
      <alignment horizontal="right"/>
    </xf>
    <xf numFmtId="164" fontId="10" fillId="9" borderId="0" xfId="2" applyNumberFormat="1" applyFont="1" applyFill="1"/>
    <xf numFmtId="164" fontId="8" fillId="9" borderId="0" xfId="2" applyNumberFormat="1" applyFill="1"/>
    <xf numFmtId="0" fontId="10" fillId="9" borderId="0" xfId="2" applyFont="1" applyFill="1" applyAlignment="1">
      <alignment horizontal="center"/>
    </xf>
    <xf numFmtId="0" fontId="10" fillId="10" borderId="0" xfId="2" applyFont="1" applyFill="1" applyAlignment="1">
      <alignment horizontal="right"/>
    </xf>
    <xf numFmtId="164" fontId="10" fillId="10" borderId="0" xfId="2" applyNumberFormat="1" applyFont="1" applyFill="1"/>
    <xf numFmtId="0" fontId="10" fillId="10" borderId="0" xfId="2" applyFont="1" applyFill="1"/>
    <xf numFmtId="0" fontId="10" fillId="10" borderId="0" xfId="2" applyFont="1" applyFill="1" applyAlignment="1">
      <alignment horizontal="center"/>
    </xf>
    <xf numFmtId="0" fontId="2" fillId="5" borderId="11" xfId="0" applyFont="1" applyFill="1" applyBorder="1" applyAlignment="1">
      <alignment horizontal="center" vertical="center"/>
    </xf>
    <xf numFmtId="165" fontId="0" fillId="0" borderId="0" xfId="0" applyNumberFormat="1"/>
    <xf numFmtId="0" fontId="10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5" fillId="3" borderId="6" xfId="0" applyFont="1" applyFill="1" applyBorder="1"/>
    <xf numFmtId="0" fontId="5" fillId="3" borderId="7" xfId="0" applyFont="1" applyFill="1" applyBorder="1"/>
    <xf numFmtId="0" fontId="10" fillId="8" borderId="0" xfId="2" applyFont="1" applyFill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">
    <cellStyle name="Normal" xfId="0" builtinId="0"/>
    <cellStyle name="Normal 2" xfId="3" xr:uid="{103D7786-E37A-4159-9BD6-9D2D0F8911CD}"/>
    <cellStyle name="Normal 2 3" xfId="2" xr:uid="{50FEAE12-078E-4897-9B75-81EB9FA4D18E}"/>
    <cellStyle name="Normal 3" xfId="1" xr:uid="{5B84721F-9537-4513-9E26-A29B85633F83}"/>
  </cellStyles>
  <dxfs count="0"/>
  <tableStyles count="0" defaultTableStyle="TableStyleMedium2" defaultPivotStyle="PivotStyleLight16"/>
  <colors>
    <mruColors>
      <color rgb="FFD8E4C6"/>
      <color rgb="FF4F62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Poland%20Village%20of/23-00368-010%20MSA/Task%20Order%202%20Sheridan%20Road%20Trail/02%20-%20Outbound/2025-XX-XX%20Tracings/116836_GENSUM.xlsm" TargetMode="External"/><Relationship Id="rId2" Type="http://schemas.openxmlformats.org/officeDocument/2006/relationships/externalLinkPath" Target="file:///E:\Poland%20Village%20of\23-00368-010%20MSA\Task%20Order%202%20Sheridan%20Road%20Trail\02%20-%20Outbound\2025-XX-XX%20Tracings\116836_GENSUM.xlsm" TargetMode="External"/><Relationship Id="rId1" Type="http://schemas.openxmlformats.org/officeDocument/2006/relationships/externalLinkPath" Target="/Poland%20Village%20of/23-00368-010%20MSA/Task%20Order%202%20Sheridan%20Road%20Trail/02%20-%20Outbound/2025-XX-XX%20Tracings/116836_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116836_GEN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PAVEMENT OPTION A: FLEXIBLE</v>
          </cell>
        </row>
        <row r="6">
          <cell r="B6" t="str">
            <v>PAVEMENT OPTION B: RIGID</v>
          </cell>
        </row>
        <row r="7">
          <cell r="B7" t="str">
            <v>EROSION CONTROL</v>
          </cell>
        </row>
        <row r="8">
          <cell r="B8" t="str">
            <v>EROSION CONTROL ALTERNATES</v>
          </cell>
        </row>
        <row r="9">
          <cell r="B9" t="str">
            <v>ENVIRONMENTAL / REMEDIATION</v>
          </cell>
        </row>
        <row r="10">
          <cell r="B10" t="str">
            <v>ENVIRONMENTAL / REMEDIATION ALTERNATES</v>
          </cell>
        </row>
        <row r="11">
          <cell r="B11" t="str">
            <v>DRAINAGE</v>
          </cell>
        </row>
        <row r="12">
          <cell r="B12" t="str">
            <v>DRAINAGE ALTERNATES</v>
          </cell>
        </row>
        <row r="13">
          <cell r="B13" t="str">
            <v>PAVEMENT</v>
          </cell>
        </row>
        <row r="14">
          <cell r="B14" t="str">
            <v>PAVEMENT ALTERNATES</v>
          </cell>
        </row>
        <row r="15">
          <cell r="B15" t="str">
            <v>WATER WORK</v>
          </cell>
        </row>
        <row r="16">
          <cell r="B16" t="str">
            <v>WATER WORK ALTERNATES</v>
          </cell>
        </row>
        <row r="17">
          <cell r="B17" t="str">
            <v>SANITARY SEWER</v>
          </cell>
        </row>
        <row r="18">
          <cell r="B18" t="str">
            <v>SANITARY SEWER ALTERNATES</v>
          </cell>
        </row>
        <row r="19">
          <cell r="B19" t="str">
            <v>LIGHTING</v>
          </cell>
        </row>
        <row r="20">
          <cell r="B20" t="str">
            <v>LIGHTING ALTERNATES</v>
          </cell>
        </row>
        <row r="21">
          <cell r="B21" t="str">
            <v>ELECTRICAL</v>
          </cell>
        </row>
        <row r="22">
          <cell r="B22" t="str">
            <v>ELECTRICAL ALTERNATES</v>
          </cell>
        </row>
        <row r="23">
          <cell r="B23" t="str">
            <v>OTHER UTILITIES</v>
          </cell>
        </row>
        <row r="24">
          <cell r="B24" t="str">
            <v>OTHER UTILITIES ALTERNATES</v>
          </cell>
        </row>
        <row r="25">
          <cell r="B25" t="str">
            <v>TRAFFIC SURVEILLANCE</v>
          </cell>
        </row>
        <row r="26">
          <cell r="B26" t="str">
            <v>TRAFFIC SURVEILLANCE ALTERNATES</v>
          </cell>
        </row>
        <row r="27">
          <cell r="B27" t="str">
            <v>TRAFFIC CONTROL</v>
          </cell>
        </row>
        <row r="28">
          <cell r="B28" t="str">
            <v>TRAFFIC CONTROL ALTERNATES</v>
          </cell>
        </row>
        <row r="29">
          <cell r="B29" t="str">
            <v>TRAFFIC SIGNALS</v>
          </cell>
        </row>
        <row r="30">
          <cell r="B30" t="str">
            <v>TRAFFIC SIGNALS ALTERNATES</v>
          </cell>
        </row>
        <row r="31">
          <cell r="B31" t="str">
            <v>LANDSCAPING</v>
          </cell>
        </row>
        <row r="32">
          <cell r="B32" t="str">
            <v>LANDSCAPING ALTERNATES</v>
          </cell>
        </row>
        <row r="33">
          <cell r="B33" t="str">
            <v>RETAINING WALLS (XXX)</v>
          </cell>
        </row>
        <row r="34">
          <cell r="B34" t="str">
            <v>RETAINING WALLS (XXX) ALTERNATES</v>
          </cell>
        </row>
        <row r="35">
          <cell r="B35" t="str">
            <v>BUILDING DEMOLITION</v>
          </cell>
        </row>
        <row r="36">
          <cell r="B36" t="str">
            <v>BUILDING DEMOLITION ALTERNATES</v>
          </cell>
        </row>
        <row r="37">
          <cell r="B37" t="str">
            <v>NOISE BARRIERS</v>
          </cell>
        </row>
        <row r="38">
          <cell r="B38" t="str">
            <v>NOISE BARRIERS ALTERNATES</v>
          </cell>
        </row>
        <row r="39">
          <cell r="B39" t="str">
            <v>STRUCTURE REPAIR (CTY-RTE-SECT or SFN)</v>
          </cell>
        </row>
        <row r="40">
          <cell r="B40" t="str">
            <v>STRUCTURE REPAIR (CTY-RTE-SECT or SFN) ALTERNATES</v>
          </cell>
        </row>
        <row r="41">
          <cell r="B41" t="str">
            <v>STRUCTURE 20 FOOT SPAN AND UNDER (CTY-RTE-SECT or SFN)</v>
          </cell>
        </row>
        <row r="42">
          <cell r="B42" t="str">
            <v>STRUCTURE 20 FOOT SPAN AND UNDER (CTY-RTE-SECT or SFN) ALTERNATES</v>
          </cell>
        </row>
        <row r="43">
          <cell r="B43" t="str">
            <v>STRUCTURE OVER 20 FOOT SPAN (CTY-RTE-SECT or SFN)</v>
          </cell>
        </row>
        <row r="44">
          <cell r="B44" t="str">
            <v>STRUCTURE OVER 20 FOOT SPAN (CTY-RTE-SECT or SFN) ALTERNATES</v>
          </cell>
        </row>
        <row r="45">
          <cell r="B45" t="str">
            <v>MISCELLANEOUS STRUCTURE</v>
          </cell>
        </row>
        <row r="46">
          <cell r="B46" t="str">
            <v>MISCELLANEOUS STRUCTURE ALTERNATES</v>
          </cell>
        </row>
        <row r="47">
          <cell r="B47" t="str">
            <v>MAINTENANCE OF TRAFFIC</v>
          </cell>
        </row>
        <row r="48">
          <cell r="B48" t="str">
            <v>MAINTENANCE OF TRAFFIC ALTERNATES</v>
          </cell>
        </row>
        <row r="49">
          <cell r="B49" t="str">
            <v>ITEMS OF WORK</v>
          </cell>
        </row>
        <row r="50">
          <cell r="B50" t="str">
            <v>ITEMS OF WORK ALTERNATES</v>
          </cell>
        </row>
        <row r="51">
          <cell r="B51" t="str">
            <v>ENGINEERING AND SURVEYING SERVICES</v>
          </cell>
        </row>
        <row r="52">
          <cell r="B52" t="str">
            <v>ENGINEERING AND SURVEYING SERVICES ALTERNATES</v>
          </cell>
        </row>
        <row r="53">
          <cell r="B53" t="str">
            <v>INCIDENTALS</v>
          </cell>
        </row>
      </sheetData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B92B0-DA19-4FB8-BFE6-ED85FFE81D2F}">
  <sheetPr>
    <pageSetUpPr fitToPage="1"/>
  </sheetPr>
  <dimension ref="A1:U8"/>
  <sheetViews>
    <sheetView tabSelected="1" zoomScale="85" zoomScaleNormal="85" workbookViewId="0">
      <selection activeCell="C9" sqref="C9"/>
    </sheetView>
  </sheetViews>
  <sheetFormatPr defaultRowHeight="15" x14ac:dyDescent="0.25"/>
  <cols>
    <col min="1" max="1" width="9.85546875" customWidth="1"/>
    <col min="2" max="2" width="11.85546875" style="22" customWidth="1"/>
    <col min="3" max="3" width="69.5703125" customWidth="1"/>
    <col min="4" max="4" width="11.140625" customWidth="1"/>
    <col min="5" max="5" width="8.7109375" customWidth="1"/>
    <col min="6" max="6" width="0" hidden="1" customWidth="1"/>
    <col min="7" max="7" width="17.5703125" style="16" hidden="1" customWidth="1"/>
    <col min="8" max="8" width="15" style="16" hidden="1" customWidth="1"/>
    <col min="9" max="9" width="32.42578125" style="16" bestFit="1" customWidth="1"/>
    <col min="10" max="10" width="15" style="16" customWidth="1"/>
    <col min="11" max="11" width="25.42578125" style="16" customWidth="1"/>
    <col min="12" max="12" width="9.5703125" style="16" customWidth="1"/>
    <col min="13" max="13" width="17.28515625" style="16" customWidth="1"/>
    <col min="14" max="14" width="9.5703125" style="16" customWidth="1"/>
    <col min="15" max="15" width="46.85546875" style="18" customWidth="1"/>
    <col min="16" max="16" width="17.28515625" style="16" customWidth="1"/>
    <col min="17" max="17" width="9.5703125" style="16" customWidth="1"/>
    <col min="18" max="18" width="36.28515625" style="18" customWidth="1"/>
    <col min="19" max="19" width="17.28515625" style="16" customWidth="1"/>
    <col min="20" max="20" width="9.5703125" style="16" customWidth="1"/>
    <col min="21" max="21" width="36.28515625" style="18" customWidth="1"/>
    <col min="22" max="22" width="17.28515625" customWidth="1"/>
    <col min="23" max="23" width="9.7109375" customWidth="1"/>
    <col min="24" max="24" width="36.42578125" customWidth="1"/>
    <col min="25" max="25" width="17.28515625" customWidth="1"/>
    <col min="26" max="26" width="9.5703125" customWidth="1"/>
    <col min="27" max="27" width="36.28515625" customWidth="1"/>
    <col min="28" max="28" width="17.28515625" customWidth="1"/>
    <col min="29" max="29" width="9.5703125" customWidth="1"/>
    <col min="30" max="30" width="36.28515625" customWidth="1"/>
    <col min="33" max="33" width="18.28515625" bestFit="1" customWidth="1"/>
  </cols>
  <sheetData>
    <row r="1" spans="1:21" ht="42.75" customHeight="1" thickBot="1" x14ac:dyDescent="0.3">
      <c r="A1" s="1" t="s">
        <v>0</v>
      </c>
      <c r="B1" s="2" t="s">
        <v>1</v>
      </c>
      <c r="C1" s="6" t="s">
        <v>11</v>
      </c>
      <c r="D1" s="1" t="s">
        <v>2</v>
      </c>
      <c r="E1" s="1" t="s">
        <v>3</v>
      </c>
      <c r="G1" s="7" t="s">
        <v>4</v>
      </c>
      <c r="H1" s="7" t="s">
        <v>5</v>
      </c>
      <c r="I1" s="45"/>
      <c r="J1" s="45"/>
      <c r="K1" s="8" t="s">
        <v>6</v>
      </c>
      <c r="L1" s="9" t="s">
        <v>7</v>
      </c>
      <c r="M1" s="10" t="s">
        <v>8</v>
      </c>
      <c r="N1" s="11" t="s">
        <v>7</v>
      </c>
      <c r="O1" s="12" t="s">
        <v>9</v>
      </c>
      <c r="P1" s="13" t="s">
        <v>8</v>
      </c>
      <c r="Q1" s="14" t="s">
        <v>7</v>
      </c>
      <c r="R1" s="15" t="s">
        <v>9</v>
      </c>
      <c r="S1"/>
      <c r="T1"/>
      <c r="U1"/>
    </row>
    <row r="2" spans="1:21" x14ac:dyDescent="0.25">
      <c r="A2" s="50" t="s">
        <v>10</v>
      </c>
      <c r="B2" s="51"/>
      <c r="C2" s="51"/>
      <c r="D2" s="51"/>
      <c r="E2" s="51"/>
    </row>
    <row r="3" spans="1:21" x14ac:dyDescent="0.25">
      <c r="A3" s="3">
        <v>301</v>
      </c>
      <c r="B3" s="21" t="s">
        <v>22</v>
      </c>
      <c r="C3" s="4" t="s">
        <v>28</v>
      </c>
      <c r="D3" s="3">
        <f>ROUNDUP(K3,0)</f>
        <v>46</v>
      </c>
      <c r="E3" s="5" t="str">
        <f t="shared" ref="E3:E7" si="0">L3</f>
        <v>CY</v>
      </c>
      <c r="G3" s="24"/>
      <c r="H3" s="24"/>
      <c r="I3" s="24" t="s">
        <v>38</v>
      </c>
      <c r="J3" s="24"/>
      <c r="K3" s="25">
        <f>M3*P3/27</f>
        <v>45.703703703703702</v>
      </c>
      <c r="L3" s="25" t="s">
        <v>14</v>
      </c>
      <c r="M3" s="20">
        <v>2468</v>
      </c>
      <c r="N3" s="17" t="s">
        <v>12</v>
      </c>
      <c r="O3" s="26" t="s">
        <v>30</v>
      </c>
      <c r="P3" s="19">
        <v>0.5</v>
      </c>
      <c r="Q3" s="19" t="s">
        <v>13</v>
      </c>
      <c r="R3" s="27" t="s">
        <v>29</v>
      </c>
      <c r="S3"/>
      <c r="T3"/>
      <c r="U3"/>
    </row>
    <row r="4" spans="1:21" x14ac:dyDescent="0.25">
      <c r="A4" s="3">
        <v>304</v>
      </c>
      <c r="B4" s="21">
        <v>20000</v>
      </c>
      <c r="C4" s="4" t="s">
        <v>24</v>
      </c>
      <c r="D4" s="3">
        <f>ROUNDUP(K4,0)</f>
        <v>308</v>
      </c>
      <c r="E4" s="5" t="str">
        <f t="shared" si="0"/>
        <v>CY</v>
      </c>
      <c r="G4" s="24"/>
      <c r="H4" s="24"/>
      <c r="I4" s="24" t="s">
        <v>37</v>
      </c>
      <c r="J4" s="24"/>
      <c r="K4" s="25">
        <f>(M4*P4)/27+(M3*P3)/27</f>
        <v>307.44444444444446</v>
      </c>
      <c r="L4" s="25" t="s">
        <v>14</v>
      </c>
      <c r="M4" s="20">
        <v>14134</v>
      </c>
      <c r="N4" s="17" t="s">
        <v>12</v>
      </c>
      <c r="O4" s="26" t="s">
        <v>31</v>
      </c>
      <c r="P4" s="19">
        <v>0.5</v>
      </c>
      <c r="Q4" s="19" t="s">
        <v>13</v>
      </c>
      <c r="R4" s="27" t="s">
        <v>36</v>
      </c>
      <c r="S4"/>
      <c r="T4"/>
      <c r="U4"/>
    </row>
    <row r="5" spans="1:21" x14ac:dyDescent="0.25">
      <c r="A5" s="3">
        <v>407</v>
      </c>
      <c r="B5" s="21" t="s">
        <v>16</v>
      </c>
      <c r="C5" s="4" t="s">
        <v>25</v>
      </c>
      <c r="D5" s="3">
        <f>ROUNDUP(K5,0)</f>
        <v>111</v>
      </c>
      <c r="E5" s="5" t="str">
        <f t="shared" si="0"/>
        <v>GAL</v>
      </c>
      <c r="G5" s="24"/>
      <c r="H5" s="24"/>
      <c r="I5" s="24" t="s">
        <v>37</v>
      </c>
      <c r="J5" s="24"/>
      <c r="K5" s="25">
        <f>(M5+M3)/9*P5</f>
        <v>110.68</v>
      </c>
      <c r="L5" s="28" t="s">
        <v>15</v>
      </c>
      <c r="M5" s="17">
        <f>M4</f>
        <v>14134</v>
      </c>
      <c r="N5" s="23" t="s">
        <v>13</v>
      </c>
      <c r="O5" s="26" t="s">
        <v>33</v>
      </c>
      <c r="P5" s="19">
        <f>0.06</f>
        <v>0.06</v>
      </c>
      <c r="Q5" s="19" t="s">
        <v>17</v>
      </c>
      <c r="R5" s="27" t="s">
        <v>18</v>
      </c>
      <c r="S5"/>
      <c r="T5"/>
      <c r="U5"/>
    </row>
    <row r="6" spans="1:21" x14ac:dyDescent="0.25">
      <c r="A6" s="3">
        <v>441</v>
      </c>
      <c r="B6" s="21">
        <v>70000</v>
      </c>
      <c r="C6" s="4" t="s">
        <v>23</v>
      </c>
      <c r="D6" s="3">
        <f>ROUNDUP(K6,0)</f>
        <v>70</v>
      </c>
      <c r="E6" s="5" t="str">
        <f t="shared" si="0"/>
        <v>CY</v>
      </c>
      <c r="G6" s="24"/>
      <c r="H6" s="24"/>
      <c r="I6" s="24" t="s">
        <v>37</v>
      </c>
      <c r="J6" s="24"/>
      <c r="K6" s="25">
        <f>(M6*P6/27)+(M3*P6/27)</f>
        <v>69.21682098765433</v>
      </c>
      <c r="L6" s="28" t="s">
        <v>14</v>
      </c>
      <c r="M6" s="17">
        <v>15473</v>
      </c>
      <c r="N6" s="23" t="s">
        <v>13</v>
      </c>
      <c r="O6" s="26" t="s">
        <v>33</v>
      </c>
      <c r="P6" s="19">
        <f>1.25/12</f>
        <v>0.10416666666666667</v>
      </c>
      <c r="Q6" s="19" t="s">
        <v>13</v>
      </c>
      <c r="R6" s="27" t="s">
        <v>34</v>
      </c>
      <c r="S6"/>
      <c r="T6"/>
      <c r="U6"/>
    </row>
    <row r="7" spans="1:21" x14ac:dyDescent="0.25">
      <c r="A7" s="3">
        <v>441</v>
      </c>
      <c r="B7" s="21" t="s">
        <v>26</v>
      </c>
      <c r="C7" s="4" t="s">
        <v>27</v>
      </c>
      <c r="D7" s="3">
        <f t="shared" ref="D7" si="1">ROUNDUP(K7,0)</f>
        <v>87</v>
      </c>
      <c r="E7" s="5" t="str">
        <f t="shared" si="0"/>
        <v>CY</v>
      </c>
      <c r="G7" s="24"/>
      <c r="H7" s="24"/>
      <c r="I7" s="24" t="s">
        <v>37</v>
      </c>
      <c r="J7" s="24"/>
      <c r="K7" s="25">
        <f>(M7*P7/27)+(M3*P7/27)</f>
        <v>86.225308641975317</v>
      </c>
      <c r="L7" s="28" t="s">
        <v>14</v>
      </c>
      <c r="M7" s="17">
        <v>13496</v>
      </c>
      <c r="N7" s="23" t="s">
        <v>13</v>
      </c>
      <c r="O7" s="26" t="s">
        <v>32</v>
      </c>
      <c r="P7" s="19">
        <f>1.75/12</f>
        <v>0.14583333333333334</v>
      </c>
      <c r="Q7" s="19" t="s">
        <v>13</v>
      </c>
      <c r="R7" s="27" t="s">
        <v>35</v>
      </c>
      <c r="S7"/>
      <c r="T7"/>
      <c r="U7"/>
    </row>
    <row r="8" spans="1:21" x14ac:dyDescent="0.25">
      <c r="A8" s="48"/>
      <c r="B8" s="49"/>
      <c r="C8" s="49"/>
      <c r="D8" s="49"/>
      <c r="E8" s="49"/>
    </row>
  </sheetData>
  <mergeCells count="2">
    <mergeCell ref="A2:E2"/>
    <mergeCell ref="A8:E8"/>
  </mergeCells>
  <pageMargins left="0.7" right="0.7" top="0.75" bottom="0.75" header="0.3" footer="0.3"/>
  <pageSetup paperSize="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B0A78-0000-47F1-83E2-3E2699DF610D}">
  <sheetPr>
    <pageSetUpPr fitToPage="1"/>
  </sheetPr>
  <dimension ref="A1:P35"/>
  <sheetViews>
    <sheetView zoomScale="85" zoomScaleNormal="85" workbookViewId="0">
      <selection activeCell="I25" sqref="I25"/>
    </sheetView>
  </sheetViews>
  <sheetFormatPr defaultRowHeight="15" x14ac:dyDescent="0.25"/>
  <cols>
    <col min="1" max="1" width="9.85546875" customWidth="1"/>
    <col min="2" max="2" width="11.85546875" style="22" customWidth="1"/>
    <col min="3" max="3" width="69.5703125" customWidth="1"/>
    <col min="4" max="4" width="11.140625" customWidth="1"/>
    <col min="5" max="5" width="8.7109375" customWidth="1"/>
    <col min="6" max="6" width="0" hidden="1" customWidth="1"/>
    <col min="7" max="7" width="17.5703125" style="16" hidden="1" customWidth="1"/>
    <col min="8" max="8" width="15" style="16" hidden="1" customWidth="1"/>
    <col min="9" max="9" width="32.42578125" style="16" bestFit="1" customWidth="1"/>
    <col min="10" max="10" width="15" style="16" customWidth="1"/>
    <col min="11" max="11" width="25.42578125" style="16" customWidth="1"/>
    <col min="12" max="12" width="9.5703125" style="16" customWidth="1"/>
    <col min="13" max="13" width="46.85546875" style="18" customWidth="1"/>
    <col min="14" max="14" width="17.28515625" style="16" customWidth="1"/>
    <col min="15" max="15" width="9.5703125" style="16" customWidth="1"/>
    <col min="16" max="16" width="36.28515625" style="18" customWidth="1"/>
    <col min="17" max="17" width="17.28515625" customWidth="1"/>
    <col min="18" max="18" width="9.7109375" customWidth="1"/>
    <col min="19" max="19" width="36.42578125" customWidth="1"/>
    <col min="20" max="20" width="17.28515625" customWidth="1"/>
    <col min="21" max="21" width="9.5703125" customWidth="1"/>
    <col min="22" max="22" width="36.28515625" customWidth="1"/>
    <col min="23" max="23" width="17.28515625" customWidth="1"/>
    <col min="24" max="24" width="9.5703125" customWidth="1"/>
    <col min="25" max="25" width="36.28515625" customWidth="1"/>
    <col min="28" max="28" width="18.28515625" bestFit="1" customWidth="1"/>
  </cols>
  <sheetData>
    <row r="1" spans="1:16" ht="42.75" customHeight="1" thickBot="1" x14ac:dyDescent="0.3">
      <c r="A1" s="1" t="s">
        <v>0</v>
      </c>
      <c r="B1" s="2" t="s">
        <v>1</v>
      </c>
      <c r="C1" s="6" t="s">
        <v>11</v>
      </c>
      <c r="D1" s="1" t="s">
        <v>2</v>
      </c>
      <c r="E1" s="1" t="s">
        <v>3</v>
      </c>
      <c r="G1" s="7" t="s">
        <v>4</v>
      </c>
      <c r="H1" s="7" t="s">
        <v>5</v>
      </c>
      <c r="I1" s="45"/>
      <c r="J1" s="45"/>
      <c r="K1" s="8" t="s">
        <v>6</v>
      </c>
      <c r="L1" s="9" t="s">
        <v>7</v>
      </c>
      <c r="M1" s="12" t="s">
        <v>9</v>
      </c>
      <c r="N1"/>
      <c r="O1"/>
      <c r="P1"/>
    </row>
    <row r="2" spans="1:16" x14ac:dyDescent="0.25">
      <c r="A2" s="50" t="s">
        <v>43</v>
      </c>
      <c r="B2" s="51"/>
      <c r="C2" s="51"/>
      <c r="D2" s="51"/>
      <c r="E2" s="51"/>
    </row>
    <row r="3" spans="1:16" x14ac:dyDescent="0.25">
      <c r="A3" s="3">
        <v>870</v>
      </c>
      <c r="B3" s="21" t="s">
        <v>44</v>
      </c>
      <c r="C3" s="4" t="s">
        <v>45</v>
      </c>
      <c r="D3" s="3">
        <f>ROUNDUP(K3,-1)</f>
        <v>1770</v>
      </c>
      <c r="E3" s="5" t="str">
        <f t="shared" ref="E3" si="0">L3</f>
        <v>SF</v>
      </c>
      <c r="G3" s="24"/>
      <c r="H3" s="24"/>
      <c r="I3" s="24"/>
      <c r="J3" s="24"/>
      <c r="K3" s="25">
        <f>K25</f>
        <v>1768.3999999999999</v>
      </c>
      <c r="L3" s="25" t="s">
        <v>12</v>
      </c>
      <c r="M3" s="26" t="s">
        <v>60</v>
      </c>
      <c r="N3"/>
      <c r="O3"/>
      <c r="P3"/>
    </row>
    <row r="4" spans="1:16" x14ac:dyDescent="0.25">
      <c r="A4" s="3">
        <v>870</v>
      </c>
      <c r="B4" s="21" t="s">
        <v>46</v>
      </c>
      <c r="C4" s="4" t="s">
        <v>49</v>
      </c>
      <c r="D4" s="3">
        <f>ROUNDUP(K4,0)</f>
        <v>786</v>
      </c>
      <c r="E4" s="5" t="str">
        <f t="shared" ref="E4:E6" si="1">L4</f>
        <v>CY</v>
      </c>
      <c r="G4" s="24"/>
      <c r="H4" s="24"/>
      <c r="I4" s="24"/>
      <c r="J4" s="24"/>
      <c r="K4" s="25">
        <f>K35</f>
        <v>785.95555555555552</v>
      </c>
      <c r="L4" s="25" t="s">
        <v>14</v>
      </c>
      <c r="M4" s="26" t="s">
        <v>54</v>
      </c>
      <c r="N4"/>
      <c r="O4"/>
      <c r="P4"/>
    </row>
    <row r="5" spans="1:16" x14ac:dyDescent="0.25">
      <c r="A5" s="3">
        <v>870</v>
      </c>
      <c r="B5" s="21" t="s">
        <v>47</v>
      </c>
      <c r="C5" s="4" t="s">
        <v>50</v>
      </c>
      <c r="D5" s="3">
        <f>ROUNDUP(K5,0)</f>
        <v>5</v>
      </c>
      <c r="E5" s="5" t="str">
        <f t="shared" si="1"/>
        <v>DAYS</v>
      </c>
      <c r="G5" s="24"/>
      <c r="H5" s="24"/>
      <c r="I5" s="24"/>
      <c r="J5" s="24"/>
      <c r="K5" s="25">
        <v>5</v>
      </c>
      <c r="L5" s="28" t="s">
        <v>52</v>
      </c>
      <c r="M5" s="26"/>
      <c r="N5"/>
      <c r="O5"/>
      <c r="P5"/>
    </row>
    <row r="6" spans="1:16" x14ac:dyDescent="0.25">
      <c r="A6" s="3">
        <v>870</v>
      </c>
      <c r="B6" s="21" t="s">
        <v>48</v>
      </c>
      <c r="C6" s="4" t="s">
        <v>51</v>
      </c>
      <c r="D6" s="3">
        <f>ROUNDUP(K6,0)</f>
        <v>1</v>
      </c>
      <c r="E6" s="5" t="str">
        <f t="shared" si="1"/>
        <v>LS</v>
      </c>
      <c r="G6" s="24"/>
      <c r="H6" s="24"/>
      <c r="I6" s="24"/>
      <c r="J6" s="24"/>
      <c r="K6" s="25">
        <v>1</v>
      </c>
      <c r="L6" s="28" t="s">
        <v>53</v>
      </c>
      <c r="M6" s="26"/>
      <c r="N6"/>
      <c r="O6"/>
      <c r="P6"/>
    </row>
    <row r="7" spans="1:16" x14ac:dyDescent="0.25">
      <c r="A7" s="3"/>
      <c r="B7" s="21"/>
      <c r="C7" s="4"/>
      <c r="D7" s="3"/>
      <c r="E7" s="5"/>
      <c r="G7" s="24"/>
      <c r="H7" s="24"/>
      <c r="I7" s="24"/>
      <c r="J7" s="24"/>
      <c r="K7" s="25"/>
      <c r="L7" s="28"/>
      <c r="M7" s="26"/>
      <c r="N7"/>
      <c r="O7"/>
      <c r="P7"/>
    </row>
    <row r="8" spans="1:16" x14ac:dyDescent="0.25">
      <c r="A8" s="48"/>
      <c r="B8" s="49"/>
      <c r="C8" s="49"/>
      <c r="D8" s="49"/>
      <c r="E8" s="49"/>
    </row>
    <row r="15" spans="1:16" x14ac:dyDescent="0.25">
      <c r="I15" s="31"/>
      <c r="J15" s="31"/>
      <c r="K15" s="31"/>
      <c r="L15" s="18"/>
    </row>
    <row r="16" spans="1:16" x14ac:dyDescent="0.25">
      <c r="I16" s="31" t="s">
        <v>57</v>
      </c>
      <c r="J16" s="31" t="s">
        <v>55</v>
      </c>
      <c r="K16" s="31" t="s">
        <v>56</v>
      </c>
      <c r="L16" s="18"/>
    </row>
    <row r="17" spans="4:12" x14ac:dyDescent="0.25">
      <c r="D17" s="54" t="s">
        <v>45</v>
      </c>
      <c r="E17" s="54"/>
      <c r="I17" s="32"/>
      <c r="J17" s="33"/>
      <c r="K17" s="33"/>
      <c r="L17" s="18"/>
    </row>
    <row r="18" spans="4:12" x14ac:dyDescent="0.25">
      <c r="D18" s="54"/>
      <c r="E18" s="54"/>
      <c r="I18" s="32">
        <v>379.6</v>
      </c>
      <c r="J18">
        <v>6</v>
      </c>
      <c r="K18"/>
      <c r="L18" s="18"/>
    </row>
    <row r="19" spans="4:12" x14ac:dyDescent="0.25">
      <c r="D19" s="54"/>
      <c r="E19" s="54"/>
      <c r="I19" s="32">
        <v>400</v>
      </c>
      <c r="J19">
        <v>8</v>
      </c>
      <c r="K19" s="46">
        <f t="shared" ref="K19:K24" si="2">(I19-I18)*((J19+J18)/2)</f>
        <v>142.79999999999984</v>
      </c>
      <c r="L19" s="18"/>
    </row>
    <row r="20" spans="4:12" x14ac:dyDescent="0.25">
      <c r="D20" s="54"/>
      <c r="E20" s="54"/>
      <c r="I20" s="32">
        <v>450</v>
      </c>
      <c r="J20">
        <v>10</v>
      </c>
      <c r="K20" s="46">
        <f t="shared" si="2"/>
        <v>450</v>
      </c>
      <c r="L20" s="18"/>
    </row>
    <row r="21" spans="4:12" x14ac:dyDescent="0.25">
      <c r="D21" s="54"/>
      <c r="E21" s="54"/>
      <c r="I21" s="32">
        <v>500</v>
      </c>
      <c r="J21">
        <v>8</v>
      </c>
      <c r="K21" s="46">
        <f t="shared" si="2"/>
        <v>450</v>
      </c>
      <c r="L21" s="18"/>
    </row>
    <row r="22" spans="4:12" x14ac:dyDescent="0.25">
      <c r="D22" s="54"/>
      <c r="E22" s="54"/>
      <c r="I22" s="32">
        <v>550</v>
      </c>
      <c r="J22">
        <v>6</v>
      </c>
      <c r="K22" s="46">
        <f t="shared" si="2"/>
        <v>350</v>
      </c>
      <c r="L22" s="18"/>
    </row>
    <row r="23" spans="4:12" x14ac:dyDescent="0.25">
      <c r="D23" s="54"/>
      <c r="E23" s="54"/>
      <c r="I23" s="32">
        <v>600</v>
      </c>
      <c r="J23">
        <v>6</v>
      </c>
      <c r="K23" s="46">
        <f t="shared" si="2"/>
        <v>300</v>
      </c>
      <c r="L23" s="18"/>
    </row>
    <row r="24" spans="4:12" x14ac:dyDescent="0.25">
      <c r="D24" s="54"/>
      <c r="E24" s="54"/>
      <c r="I24" s="32">
        <v>612.6</v>
      </c>
      <c r="J24">
        <v>6</v>
      </c>
      <c r="K24" s="46">
        <f t="shared" si="2"/>
        <v>75.600000000000136</v>
      </c>
      <c r="L24" s="18"/>
    </row>
    <row r="25" spans="4:12" x14ac:dyDescent="0.25">
      <c r="D25" s="54"/>
      <c r="E25" s="54"/>
      <c r="K25" s="47">
        <f>SUM(K18:K24)</f>
        <v>1768.3999999999999</v>
      </c>
      <c r="L25" s="18"/>
    </row>
    <row r="26" spans="4:12" x14ac:dyDescent="0.25">
      <c r="I26" s="31"/>
      <c r="J26" s="52" t="s">
        <v>59</v>
      </c>
      <c r="K26" s="31"/>
      <c r="L26" s="18"/>
    </row>
    <row r="27" spans="4:12" x14ac:dyDescent="0.25">
      <c r="I27" s="31" t="s">
        <v>57</v>
      </c>
      <c r="J27" s="52"/>
      <c r="K27" s="31" t="s">
        <v>58</v>
      </c>
      <c r="L27" s="18"/>
    </row>
    <row r="28" spans="4:12" x14ac:dyDescent="0.25">
      <c r="D28" s="53" t="s">
        <v>49</v>
      </c>
      <c r="E28" s="53"/>
      <c r="I28" s="32">
        <v>379.6</v>
      </c>
      <c r="J28" s="16">
        <f>J18*12</f>
        <v>72</v>
      </c>
      <c r="L28" s="18"/>
    </row>
    <row r="29" spans="4:12" x14ac:dyDescent="0.25">
      <c r="D29" s="53"/>
      <c r="E29" s="53"/>
      <c r="I29" s="32">
        <v>400</v>
      </c>
      <c r="J29" s="16">
        <f t="shared" ref="J29:J34" si="3">J19*12</f>
        <v>96</v>
      </c>
      <c r="K29" s="16">
        <f t="shared" ref="K29:K34" si="4">(I19-I18)*((J29+J28)/2)/27</f>
        <v>63.466666666666598</v>
      </c>
      <c r="L29" s="18"/>
    </row>
    <row r="30" spans="4:12" x14ac:dyDescent="0.25">
      <c r="D30" s="53"/>
      <c r="E30" s="53"/>
      <c r="I30" s="32">
        <v>450</v>
      </c>
      <c r="J30" s="16">
        <f t="shared" si="3"/>
        <v>120</v>
      </c>
      <c r="K30" s="16">
        <f t="shared" si="4"/>
        <v>200</v>
      </c>
      <c r="L30" s="18"/>
    </row>
    <row r="31" spans="4:12" x14ac:dyDescent="0.25">
      <c r="D31" s="53"/>
      <c r="E31" s="53"/>
      <c r="I31" s="32">
        <v>500</v>
      </c>
      <c r="J31" s="16">
        <f t="shared" si="3"/>
        <v>96</v>
      </c>
      <c r="K31" s="16">
        <f t="shared" si="4"/>
        <v>200</v>
      </c>
      <c r="L31" s="18"/>
    </row>
    <row r="32" spans="4:12" x14ac:dyDescent="0.25">
      <c r="D32" s="53"/>
      <c r="E32" s="53"/>
      <c r="I32" s="32">
        <v>550</v>
      </c>
      <c r="J32" s="16">
        <f t="shared" si="3"/>
        <v>72</v>
      </c>
      <c r="K32" s="16">
        <f t="shared" si="4"/>
        <v>155.55555555555554</v>
      </c>
      <c r="L32" s="18"/>
    </row>
    <row r="33" spans="4:12" x14ac:dyDescent="0.25">
      <c r="D33" s="53"/>
      <c r="E33" s="53"/>
      <c r="I33" s="32">
        <v>600</v>
      </c>
      <c r="J33" s="16">
        <f t="shared" si="3"/>
        <v>72</v>
      </c>
      <c r="K33" s="16">
        <f t="shared" si="4"/>
        <v>133.33333333333334</v>
      </c>
      <c r="L33" s="18"/>
    </row>
    <row r="34" spans="4:12" x14ac:dyDescent="0.25">
      <c r="D34" s="53"/>
      <c r="E34" s="53"/>
      <c r="I34" s="32">
        <v>612.6</v>
      </c>
      <c r="J34" s="16">
        <f t="shared" si="3"/>
        <v>72</v>
      </c>
      <c r="K34" s="16">
        <f t="shared" si="4"/>
        <v>33.600000000000058</v>
      </c>
      <c r="L34" s="18"/>
    </row>
    <row r="35" spans="4:12" x14ac:dyDescent="0.25">
      <c r="D35" s="53"/>
      <c r="E35" s="53"/>
      <c r="K35" s="47">
        <f>SUM(K28:K34)</f>
        <v>785.95555555555552</v>
      </c>
      <c r="L35" s="18"/>
    </row>
  </sheetData>
  <mergeCells count="5">
    <mergeCell ref="A8:E8"/>
    <mergeCell ref="A2:E2"/>
    <mergeCell ref="J26:J27"/>
    <mergeCell ref="D28:E35"/>
    <mergeCell ref="D17:E25"/>
  </mergeCells>
  <pageMargins left="0.7" right="0.7" top="0.75" bottom="0.75" header="0.3" footer="0.3"/>
  <pageSetup paperSize="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5043D-2FE7-4AA2-93FF-02E9D9925B7C}">
  <dimension ref="A1:E43"/>
  <sheetViews>
    <sheetView workbookViewId="0">
      <selection activeCell="E19" sqref="E19"/>
    </sheetView>
  </sheetViews>
  <sheetFormatPr defaultRowHeight="15" x14ac:dyDescent="0.25"/>
  <cols>
    <col min="1" max="1" width="13.140625" customWidth="1"/>
    <col min="2" max="2" width="9.5703125" bestFit="1" customWidth="1"/>
  </cols>
  <sheetData>
    <row r="1" spans="1:5" x14ac:dyDescent="0.25">
      <c r="A1" s="29"/>
      <c r="B1" s="30"/>
      <c r="C1" s="30"/>
      <c r="D1" s="31" t="s">
        <v>20</v>
      </c>
      <c r="E1" s="31" t="s">
        <v>21</v>
      </c>
    </row>
    <row r="2" spans="1:5" x14ac:dyDescent="0.25">
      <c r="A2" s="30"/>
      <c r="B2" s="30"/>
      <c r="C2" s="30"/>
      <c r="D2" s="31"/>
      <c r="E2" s="31"/>
    </row>
    <row r="3" spans="1:5" x14ac:dyDescent="0.25">
      <c r="A3" s="30"/>
      <c r="B3" s="32"/>
      <c r="C3" s="32"/>
      <c r="D3" s="33" t="s">
        <v>14</v>
      </c>
      <c r="E3" s="33" t="s">
        <v>14</v>
      </c>
    </row>
    <row r="4" spans="1:5" x14ac:dyDescent="0.25">
      <c r="A4" s="30"/>
      <c r="B4" s="32">
        <v>300</v>
      </c>
      <c r="C4" s="35"/>
      <c r="D4">
        <v>0</v>
      </c>
      <c r="E4">
        <v>0</v>
      </c>
    </row>
    <row r="5" spans="1:5" x14ac:dyDescent="0.25">
      <c r="A5" s="34"/>
      <c r="B5" s="32">
        <v>350</v>
      </c>
      <c r="C5" s="35"/>
      <c r="D5">
        <v>15</v>
      </c>
      <c r="E5">
        <v>0</v>
      </c>
    </row>
    <row r="6" spans="1:5" x14ac:dyDescent="0.25">
      <c r="A6" s="36"/>
      <c r="B6" s="32">
        <v>400</v>
      </c>
      <c r="C6" s="35"/>
      <c r="D6">
        <v>57</v>
      </c>
      <c r="E6">
        <v>0</v>
      </c>
    </row>
    <row r="7" spans="1:5" x14ac:dyDescent="0.25">
      <c r="A7" s="36"/>
      <c r="B7" s="32">
        <v>450</v>
      </c>
      <c r="C7" s="35"/>
      <c r="D7">
        <v>96</v>
      </c>
      <c r="E7">
        <v>0</v>
      </c>
    </row>
    <row r="8" spans="1:5" x14ac:dyDescent="0.25">
      <c r="A8" s="36"/>
      <c r="B8" s="32">
        <v>500</v>
      </c>
      <c r="C8" s="35"/>
      <c r="D8">
        <v>95</v>
      </c>
      <c r="E8">
        <v>0</v>
      </c>
    </row>
    <row r="9" spans="1:5" x14ac:dyDescent="0.25">
      <c r="A9" s="34"/>
      <c r="B9" s="32">
        <v>550</v>
      </c>
      <c r="C9" s="35"/>
      <c r="D9">
        <v>69</v>
      </c>
      <c r="E9">
        <v>0</v>
      </c>
    </row>
    <row r="10" spans="1:5" x14ac:dyDescent="0.25">
      <c r="A10" s="37" t="s">
        <v>19</v>
      </c>
      <c r="B10" s="38"/>
      <c r="C10" s="39"/>
      <c r="D10" s="40">
        <f>SUM(D4:D9)</f>
        <v>332</v>
      </c>
      <c r="E10" s="40">
        <f>SUM(E4:E9)</f>
        <v>0</v>
      </c>
    </row>
    <row r="11" spans="1:5" x14ac:dyDescent="0.25">
      <c r="A11" s="29"/>
      <c r="B11" s="32">
        <v>600</v>
      </c>
      <c r="C11" s="30"/>
      <c r="D11">
        <v>47</v>
      </c>
      <c r="E11">
        <v>0</v>
      </c>
    </row>
    <row r="12" spans="1:5" x14ac:dyDescent="0.25">
      <c r="A12" s="34"/>
      <c r="B12" s="32">
        <v>650</v>
      </c>
      <c r="C12" s="30"/>
      <c r="D12">
        <v>26</v>
      </c>
      <c r="E12">
        <v>12</v>
      </c>
    </row>
    <row r="13" spans="1:5" x14ac:dyDescent="0.25">
      <c r="A13" s="34"/>
      <c r="B13" s="32">
        <v>700</v>
      </c>
      <c r="C13" s="30"/>
      <c r="D13">
        <v>10</v>
      </c>
      <c r="E13">
        <v>13</v>
      </c>
    </row>
    <row r="14" spans="1:5" x14ac:dyDescent="0.25">
      <c r="A14" s="36"/>
      <c r="B14" s="32">
        <v>750</v>
      </c>
      <c r="C14" s="35"/>
      <c r="D14">
        <v>5</v>
      </c>
      <c r="E14">
        <v>1</v>
      </c>
    </row>
    <row r="15" spans="1:5" x14ac:dyDescent="0.25">
      <c r="A15" s="36"/>
      <c r="B15" s="32">
        <v>800</v>
      </c>
      <c r="C15" s="35"/>
      <c r="D15">
        <v>5</v>
      </c>
      <c r="E15">
        <v>1</v>
      </c>
    </row>
    <row r="16" spans="1:5" x14ac:dyDescent="0.25">
      <c r="A16" s="36"/>
      <c r="B16" s="32">
        <v>850</v>
      </c>
      <c r="C16" s="35"/>
      <c r="D16">
        <v>4</v>
      </c>
      <c r="E16">
        <v>0</v>
      </c>
    </row>
    <row r="17" spans="1:5" x14ac:dyDescent="0.25">
      <c r="A17" s="37" t="s">
        <v>19</v>
      </c>
      <c r="B17" s="38"/>
      <c r="C17" s="39"/>
      <c r="D17" s="40">
        <f>SUM(D11:D16)</f>
        <v>97</v>
      </c>
      <c r="E17" s="40">
        <f>SUM(E11:E16)</f>
        <v>27</v>
      </c>
    </row>
    <row r="18" spans="1:5" x14ac:dyDescent="0.25">
      <c r="A18" s="36"/>
      <c r="B18" s="32">
        <v>900</v>
      </c>
      <c r="C18" s="35"/>
      <c r="D18">
        <v>4</v>
      </c>
      <c r="E18">
        <v>1</v>
      </c>
    </row>
    <row r="19" spans="1:5" x14ac:dyDescent="0.25">
      <c r="A19" s="36"/>
      <c r="B19" s="32">
        <v>950</v>
      </c>
      <c r="C19" s="35"/>
      <c r="D19">
        <v>4</v>
      </c>
      <c r="E19">
        <v>1</v>
      </c>
    </row>
    <row r="20" spans="1:5" x14ac:dyDescent="0.25">
      <c r="A20" s="34"/>
      <c r="B20" s="32">
        <v>1000</v>
      </c>
      <c r="C20" s="35"/>
      <c r="D20">
        <v>2</v>
      </c>
      <c r="E20">
        <v>1</v>
      </c>
    </row>
    <row r="21" spans="1:5" x14ac:dyDescent="0.25">
      <c r="A21" s="37" t="s">
        <v>19</v>
      </c>
      <c r="B21" s="38"/>
      <c r="C21" s="39"/>
      <c r="D21" s="40">
        <f>SUM(D18:D20)</f>
        <v>10</v>
      </c>
      <c r="E21" s="40">
        <f>SUM(E18:E20)</f>
        <v>3</v>
      </c>
    </row>
    <row r="22" spans="1:5" x14ac:dyDescent="0.25">
      <c r="A22" s="34"/>
      <c r="B22" s="32">
        <v>3000</v>
      </c>
      <c r="C22" s="30"/>
      <c r="D22">
        <v>13</v>
      </c>
      <c r="E22">
        <v>0</v>
      </c>
    </row>
    <row r="23" spans="1:5" x14ac:dyDescent="0.25">
      <c r="A23" s="34"/>
      <c r="B23" s="32">
        <v>3050</v>
      </c>
      <c r="C23" s="30"/>
      <c r="D23">
        <v>21</v>
      </c>
      <c r="E23">
        <v>0</v>
      </c>
    </row>
    <row r="24" spans="1:5" x14ac:dyDescent="0.25">
      <c r="A24" s="34"/>
      <c r="B24" s="32">
        <v>3100</v>
      </c>
      <c r="C24" s="30"/>
      <c r="D24">
        <v>12</v>
      </c>
      <c r="E24">
        <v>3</v>
      </c>
    </row>
    <row r="25" spans="1:5" x14ac:dyDescent="0.25">
      <c r="A25" s="34"/>
      <c r="B25" s="32">
        <v>3150</v>
      </c>
      <c r="C25" s="30"/>
      <c r="D25">
        <v>8</v>
      </c>
      <c r="E25">
        <v>4</v>
      </c>
    </row>
    <row r="26" spans="1:5" x14ac:dyDescent="0.25">
      <c r="A26" s="34"/>
      <c r="B26" s="32">
        <v>3200</v>
      </c>
      <c r="C26" s="30"/>
      <c r="D26">
        <v>6</v>
      </c>
      <c r="E26">
        <v>3</v>
      </c>
    </row>
    <row r="27" spans="1:5" x14ac:dyDescent="0.25">
      <c r="A27" s="34"/>
      <c r="B27" s="32">
        <v>3250</v>
      </c>
      <c r="C27" s="30"/>
      <c r="D27">
        <v>1</v>
      </c>
      <c r="E27">
        <v>4</v>
      </c>
    </row>
    <row r="28" spans="1:5" x14ac:dyDescent="0.25">
      <c r="A28" s="37" t="s">
        <v>19</v>
      </c>
      <c r="B28" s="38"/>
      <c r="C28" s="39"/>
      <c r="D28" s="40">
        <f>SUM(D22:D27)</f>
        <v>61</v>
      </c>
      <c r="E28" s="40">
        <f>SUM(E22:E27)</f>
        <v>14</v>
      </c>
    </row>
    <row r="29" spans="1:5" x14ac:dyDescent="0.25">
      <c r="A29" s="34"/>
      <c r="B29" s="32">
        <v>3300</v>
      </c>
      <c r="C29" s="30"/>
      <c r="D29">
        <v>0</v>
      </c>
      <c r="E29">
        <v>6</v>
      </c>
    </row>
    <row r="30" spans="1:5" x14ac:dyDescent="0.25">
      <c r="A30" s="34"/>
      <c r="B30" s="32">
        <v>3350</v>
      </c>
      <c r="C30" s="30"/>
      <c r="D30">
        <v>0</v>
      </c>
      <c r="E30">
        <v>6</v>
      </c>
    </row>
    <row r="31" spans="1:5" x14ac:dyDescent="0.25">
      <c r="A31" s="34"/>
      <c r="B31" s="32">
        <v>3400</v>
      </c>
      <c r="C31" s="30"/>
      <c r="D31">
        <v>0</v>
      </c>
      <c r="E31">
        <v>27</v>
      </c>
    </row>
    <row r="32" spans="1:5" x14ac:dyDescent="0.25">
      <c r="A32" s="34"/>
      <c r="B32" s="32">
        <v>3450</v>
      </c>
      <c r="C32" s="30"/>
      <c r="D32">
        <v>6</v>
      </c>
      <c r="E32">
        <v>25</v>
      </c>
    </row>
    <row r="33" spans="1:5" x14ac:dyDescent="0.25">
      <c r="A33" s="34"/>
      <c r="B33" s="32">
        <v>3500</v>
      </c>
      <c r="C33" s="30"/>
      <c r="D33">
        <v>247</v>
      </c>
      <c r="E33">
        <v>3</v>
      </c>
    </row>
    <row r="34" spans="1:5" x14ac:dyDescent="0.25">
      <c r="A34" s="34"/>
      <c r="B34" s="32">
        <v>3550</v>
      </c>
      <c r="C34" s="32"/>
      <c r="D34">
        <v>326</v>
      </c>
      <c r="E34">
        <v>0</v>
      </c>
    </row>
    <row r="35" spans="1:5" x14ac:dyDescent="0.25">
      <c r="A35" s="37" t="s">
        <v>19</v>
      </c>
      <c r="B35" s="38"/>
      <c r="C35" s="39"/>
      <c r="D35" s="40">
        <f>SUM(D29:D34)</f>
        <v>579</v>
      </c>
      <c r="E35" s="40">
        <f>SUM(E29:E34)</f>
        <v>67</v>
      </c>
    </row>
    <row r="36" spans="1:5" x14ac:dyDescent="0.25">
      <c r="A36" s="34"/>
      <c r="B36" s="32">
        <v>3600</v>
      </c>
      <c r="C36" s="30"/>
      <c r="D36">
        <v>107</v>
      </c>
      <c r="E36">
        <v>0</v>
      </c>
    </row>
    <row r="37" spans="1:5" x14ac:dyDescent="0.25">
      <c r="A37" s="34"/>
      <c r="B37" s="32">
        <v>3650</v>
      </c>
      <c r="C37" s="32"/>
      <c r="D37">
        <v>23</v>
      </c>
      <c r="E37">
        <v>0</v>
      </c>
    </row>
    <row r="38" spans="1:5" x14ac:dyDescent="0.25">
      <c r="A38" s="37" t="s">
        <v>19</v>
      </c>
      <c r="B38" s="38"/>
      <c r="C38" s="39"/>
      <c r="D38" s="40">
        <f>SUM(D36:D37)</f>
        <v>130</v>
      </c>
      <c r="E38" s="40">
        <f>SUM(E36:E37)</f>
        <v>0</v>
      </c>
    </row>
    <row r="39" spans="1:5" x14ac:dyDescent="0.25">
      <c r="A39" s="34"/>
      <c r="B39" s="32"/>
      <c r="C39" s="30"/>
      <c r="D39" s="34"/>
      <c r="E39" s="34"/>
    </row>
    <row r="40" spans="1:5" x14ac:dyDescent="0.25">
      <c r="A40" s="41" t="s">
        <v>39</v>
      </c>
      <c r="B40" s="42"/>
      <c r="C40" s="43"/>
      <c r="D40" s="44">
        <f>D28+D35+D38</f>
        <v>770</v>
      </c>
      <c r="E40" s="44">
        <f>E28+E35+E38</f>
        <v>81</v>
      </c>
    </row>
    <row r="41" spans="1:5" x14ac:dyDescent="0.25">
      <c r="A41" s="41" t="s">
        <v>40</v>
      </c>
      <c r="B41" s="42"/>
      <c r="C41" s="43"/>
      <c r="D41" s="44">
        <f>D10+D17+D21</f>
        <v>439</v>
      </c>
      <c r="E41" s="44">
        <f>E10+E17+E21</f>
        <v>30</v>
      </c>
    </row>
    <row r="42" spans="1:5" x14ac:dyDescent="0.25">
      <c r="A42" s="41" t="s">
        <v>41</v>
      </c>
      <c r="B42" s="42"/>
      <c r="C42" s="43"/>
      <c r="D42" s="44">
        <v>13</v>
      </c>
      <c r="E42" s="44">
        <v>2</v>
      </c>
    </row>
    <row r="43" spans="1:5" x14ac:dyDescent="0.25">
      <c r="A43" s="41" t="s">
        <v>42</v>
      </c>
      <c r="B43" s="42"/>
      <c r="C43" s="43"/>
      <c r="D43" s="44">
        <f>D40+D41+D42</f>
        <v>1222</v>
      </c>
      <c r="E43" s="44">
        <f>E40+E41+E42</f>
        <v>113</v>
      </c>
    </row>
  </sheetData>
  <pageMargins left="0.7" right="0.7" top="0.75" bottom="0.75" header="0.3" footer="0.3"/>
  <pageSetup paperSize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PAVEMENT OFFICE CALCS</vt:lpstr>
      <vt:lpstr>WALL OFFICE CALCS</vt:lpstr>
      <vt:lpstr>EARTHWORK OFFICE CALCS</vt:lpstr>
      <vt:lpstr>'PAVEMENT OFFICE CALCS'!Print_Area</vt:lpstr>
      <vt:lpstr>'WALL OFFICE CALCS'!Print_Area</vt:lpstr>
      <vt:lpstr>'PAVEMENT OFFICE CALCS'!Print_Titles</vt:lpstr>
      <vt:lpstr>'WALL OFFICE CALCS'!Print_Titles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 Durbin</dc:creator>
  <cp:lastModifiedBy>Eric Derstine</cp:lastModifiedBy>
  <cp:lastPrinted>2026-01-15T19:17:25Z</cp:lastPrinted>
  <dcterms:created xsi:type="dcterms:W3CDTF">2023-02-24T17:48:32Z</dcterms:created>
  <dcterms:modified xsi:type="dcterms:W3CDTF">2026-07-20T16:57:22Z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